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Лист1!$A$1:$Q$33</definedName>
  </definedNames>
  <calcPr calcId="144525"/>
</workbook>
</file>

<file path=xl/calcChain.xml><?xml version="1.0" encoding="utf-8"?>
<calcChain xmlns="http://schemas.openxmlformats.org/spreadsheetml/2006/main">
  <c r="O25" i="1" l="1"/>
  <c r="K25" i="1" l="1"/>
  <c r="Q25" i="1" l="1"/>
  <c r="M25" i="1" l="1"/>
</calcChain>
</file>

<file path=xl/sharedStrings.xml><?xml version="1.0" encoding="utf-8"?>
<sst xmlns="http://schemas.openxmlformats.org/spreadsheetml/2006/main" count="98" uniqueCount="69">
  <si>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</si>
  <si>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</si>
  <si>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</si>
  <si>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</si>
  <si>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</si>
  <si>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</si>
  <si>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</si>
  <si>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</si>
  <si>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</si>
  <si>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</si>
  <si>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Комбутол 400мг №100, Люпин Лімітед,Індія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</si>
  <si>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</si>
  <si>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</si>
  <si>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</si>
  <si>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</si>
  <si>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</si>
  <si>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</si>
  <si>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</si>
  <si>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</si>
  <si>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</si>
  <si>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</si>
  <si>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</si>
  <si>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</si>
  <si>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</si>
  <si>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</si>
  <si>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</si>
  <si>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</si>
  <si>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</si>
  <si>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</si>
  <si>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</si>
  <si>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</si>
  <si>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</si>
  <si>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</si>
  <si>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</si>
  <si>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</si>
  <si>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</si>
  <si>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</si>
  <si>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</si>
  <si>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645 від 01.07.16</t>
  </si>
  <si>
    <t>1012 від 16.12.14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</si>
  <si>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</si>
  <si>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</si>
  <si>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</si>
  <si>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</si>
  <si>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</si>
  <si>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</si>
  <si>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</si>
  <si>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A 302845</t>
  </si>
  <si>
    <t>EIW 604A</t>
  </si>
  <si>
    <t>EIV 602A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</si>
  <si>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Кайда Н.О.    </t>
    </r>
  </si>
  <si>
    <t xml:space="preserve">Головний бухгалтер                                Бутенко О.Є.    </t>
  </si>
  <si>
    <t>Капреоміцин 1г,  №1,</t>
  </si>
  <si>
    <t>371 від 21.04.16</t>
  </si>
  <si>
    <t>фл</t>
  </si>
  <si>
    <t>1012 від 26.12.14</t>
  </si>
  <si>
    <t>А401336</t>
  </si>
  <si>
    <t>404 від 04.05.16</t>
  </si>
  <si>
    <t>Л-флокс-0,5 №5 Люпін Лімітед,Індія</t>
  </si>
  <si>
    <t>Протех-250 мг №50 ПрАТ "Технолог Україна"</t>
  </si>
  <si>
    <t>А500828</t>
  </si>
  <si>
    <t>Коксерін,250 мг, Індія</t>
  </si>
  <si>
    <t>55 від 23.01.17</t>
  </si>
  <si>
    <t>капс.</t>
  </si>
  <si>
    <t>ЕСВ5697А</t>
  </si>
  <si>
    <t>Левомак 250 мг, Індія</t>
  </si>
  <si>
    <t>743 від 22.07.16</t>
  </si>
  <si>
    <t>ELB3605А</t>
  </si>
  <si>
    <t>станом на кінець звітної дати 6 березня  2017  року  по Троїцькому ТМО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</si>
</sst>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2" fontId="6" fillId="0" borderId="2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0" fontId="10" fillId="0" borderId="2" xfId="0" applyFont="1" applyBorder="1" applyAlignment="1">
      <alignment wrapText="1"/>
    </xf>
    <xf numFmtId="0" fontId="10" fillId="0" borderId="2" xfId="0" applyFont="1" applyBorder="1"/>
    <xf numFmtId="2" fontId="11" fillId="0" borderId="2" xfId="1" applyNumberFormat="1" applyFont="1" applyFill="1" applyBorder="1" applyAlignment="1" applyProtection="1">
      <alignment shrinkToFit="1"/>
    </xf>
    <xf numFmtId="1" fontId="11" fillId="0" borderId="2" xfId="1" applyNumberFormat="1" applyFont="1" applyFill="1" applyBorder="1" applyAlignment="1" applyProtection="1">
      <alignment shrinkToFi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4"/>
  <sheetViews>
    <sheetView tabSelected="1" view="pageBreakPreview" topLeftCell="C1" zoomScaleSheetLayoutView="100" workbookViewId="0">
      <selection activeCell="O29" sqref="O29"/>
    </sheetView>
  </sheetViews>
  <sheetFormatPr defaultRowHeight="15" x14ac:dyDescent="0.2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 x14ac:dyDescent="0.25">
      <c r="O1" s="24" t="s">
        <v>26</v>
      </c>
      <c r="P1" s="24"/>
      <c r="Q1" s="2"/>
    </row>
    <row r="2" spans="2:17" s="1" customFormat="1" x14ac:dyDescent="0.25">
      <c r="O2" s="25" t="s">
        <v>23</v>
      </c>
      <c r="P2" s="25"/>
      <c r="Q2" s="25"/>
    </row>
    <row r="3" spans="2:17" s="1" customFormat="1" x14ac:dyDescent="0.25">
      <c r="O3" s="26" t="s">
        <v>24</v>
      </c>
      <c r="P3" s="26"/>
      <c r="Q3" s="26"/>
    </row>
    <row r="4" spans="2:17" x14ac:dyDescent="0.25">
      <c r="O4" s="10" t="s">
        <v>25</v>
      </c>
      <c r="P4" s="10"/>
      <c r="Q4" s="10"/>
    </row>
    <row r="5" spans="2:17" ht="15.75" x14ac:dyDescent="0.25">
      <c r="B5" s="2"/>
      <c r="C5" s="28" t="s">
        <v>27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"/>
    </row>
    <row r="6" spans="2:17" ht="15.75" x14ac:dyDescent="0.25">
      <c r="B6" s="2"/>
      <c r="C6" s="28" t="s">
        <v>43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"/>
    </row>
    <row r="7" spans="2:17" ht="15.75" x14ac:dyDescent="0.25">
      <c r="B7" s="2"/>
      <c r="C7" s="29" t="s">
        <v>68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7"/>
    </row>
    <row r="8" spans="2:17" x14ac:dyDescent="0.25">
      <c r="B8" s="2"/>
      <c r="C8" s="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"/>
      <c r="Q8" s="7" t="s">
        <v>41</v>
      </c>
    </row>
    <row r="9" spans="2:17" ht="51.75" customHeight="1" x14ac:dyDescent="0.25">
      <c r="B9" s="32" t="s">
        <v>0</v>
      </c>
      <c r="C9" s="32" t="s">
        <v>1</v>
      </c>
      <c r="D9" s="27" t="s">
        <v>2</v>
      </c>
      <c r="E9" s="35" t="s">
        <v>28</v>
      </c>
      <c r="F9" s="35" t="s">
        <v>29</v>
      </c>
      <c r="G9" s="27" t="s">
        <v>3</v>
      </c>
      <c r="H9" s="35" t="s">
        <v>20</v>
      </c>
      <c r="I9" s="35" t="s">
        <v>21</v>
      </c>
      <c r="J9" s="27" t="s">
        <v>33</v>
      </c>
      <c r="K9" s="27"/>
      <c r="L9" s="37" t="s">
        <v>34</v>
      </c>
      <c r="M9" s="38"/>
      <c r="N9" s="27" t="s">
        <v>35</v>
      </c>
      <c r="O9" s="27"/>
      <c r="P9" s="27" t="s">
        <v>36</v>
      </c>
      <c r="Q9" s="27"/>
    </row>
    <row r="10" spans="2:17" x14ac:dyDescent="0.25">
      <c r="B10" s="32"/>
      <c r="C10" s="32"/>
      <c r="D10" s="27"/>
      <c r="E10" s="36"/>
      <c r="F10" s="36"/>
      <c r="G10" s="27"/>
      <c r="H10" s="36"/>
      <c r="I10" s="36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61.5" customHeight="1" x14ac:dyDescent="0.25">
      <c r="B11" s="11" t="s">
        <v>7</v>
      </c>
      <c r="C11" s="12">
        <v>2301400</v>
      </c>
      <c r="D11" s="13" t="s">
        <v>8</v>
      </c>
      <c r="E11" s="13" t="s">
        <v>38</v>
      </c>
      <c r="F11" s="13" t="s">
        <v>30</v>
      </c>
      <c r="G11" s="13" t="s">
        <v>49</v>
      </c>
      <c r="H11" s="22">
        <v>43890</v>
      </c>
      <c r="I11" s="13">
        <v>0.25390000000000001</v>
      </c>
      <c r="J11" s="16">
        <v>604</v>
      </c>
      <c r="K11" s="17">
        <v>153.38</v>
      </c>
      <c r="L11" s="17"/>
      <c r="M11" s="17"/>
      <c r="N11" s="16"/>
      <c r="O11" s="17"/>
      <c r="P11" s="16">
        <v>604</v>
      </c>
      <c r="Q11" s="17">
        <v>153.38</v>
      </c>
    </row>
    <row r="12" spans="2:17" ht="63" x14ac:dyDescent="0.25">
      <c r="B12" s="11" t="s">
        <v>7</v>
      </c>
      <c r="C12" s="12">
        <v>2301400</v>
      </c>
      <c r="D12" s="13" t="s">
        <v>9</v>
      </c>
      <c r="E12" s="13" t="s">
        <v>38</v>
      </c>
      <c r="F12" s="13" t="s">
        <v>30</v>
      </c>
      <c r="G12" s="13" t="s">
        <v>48</v>
      </c>
      <c r="H12" s="22">
        <v>43890</v>
      </c>
      <c r="I12" s="13">
        <v>0.41980000000000001</v>
      </c>
      <c r="J12" s="16">
        <v>456</v>
      </c>
      <c r="K12" s="17">
        <v>191.43</v>
      </c>
      <c r="L12" s="17"/>
      <c r="M12" s="17"/>
      <c r="N12" s="16">
        <v>102</v>
      </c>
      <c r="O12" s="17">
        <v>42.82</v>
      </c>
      <c r="P12" s="16">
        <v>354</v>
      </c>
      <c r="Q12" s="17">
        <v>148.61000000000001</v>
      </c>
    </row>
    <row r="13" spans="2:17" ht="47.25" x14ac:dyDescent="0.25">
      <c r="B13" s="11" t="s">
        <v>6</v>
      </c>
      <c r="C13" s="12">
        <v>2301400</v>
      </c>
      <c r="D13" s="13" t="s">
        <v>10</v>
      </c>
      <c r="E13" s="13" t="s">
        <v>37</v>
      </c>
      <c r="F13" s="13" t="s">
        <v>30</v>
      </c>
      <c r="G13" s="13" t="s">
        <v>47</v>
      </c>
      <c r="H13" s="22">
        <v>43221</v>
      </c>
      <c r="I13" s="13">
        <v>0.32</v>
      </c>
      <c r="J13" s="16">
        <v>2068</v>
      </c>
      <c r="K13" s="17">
        <v>661.76</v>
      </c>
      <c r="L13" s="17"/>
      <c r="M13" s="17"/>
      <c r="N13" s="16"/>
      <c r="O13" s="17"/>
      <c r="P13" s="16">
        <v>2068</v>
      </c>
      <c r="Q13" s="17">
        <v>661.76</v>
      </c>
    </row>
    <row r="14" spans="2:17" ht="47.25" x14ac:dyDescent="0.25">
      <c r="B14" s="11" t="s">
        <v>7</v>
      </c>
      <c r="C14" s="12">
        <v>2301400</v>
      </c>
      <c r="D14" s="13" t="s">
        <v>11</v>
      </c>
      <c r="E14" s="13" t="s">
        <v>40</v>
      </c>
      <c r="F14" s="13" t="s">
        <v>31</v>
      </c>
      <c r="G14" s="13" t="s">
        <v>44</v>
      </c>
      <c r="H14" s="22">
        <v>43524</v>
      </c>
      <c r="I14" s="13">
        <v>0.83360000000000001</v>
      </c>
      <c r="J14" s="16">
        <v>980</v>
      </c>
      <c r="K14" s="17">
        <v>816.98</v>
      </c>
      <c r="L14" s="17"/>
      <c r="M14" s="17"/>
      <c r="N14" s="16">
        <v>56</v>
      </c>
      <c r="O14" s="17">
        <v>46.68</v>
      </c>
      <c r="P14" s="16">
        <v>924</v>
      </c>
      <c r="Q14" s="17">
        <v>770.3</v>
      </c>
    </row>
    <row r="15" spans="2:17" ht="47.25" x14ac:dyDescent="0.25">
      <c r="B15" s="11" t="s">
        <v>6</v>
      </c>
      <c r="C15" s="12">
        <v>2301400</v>
      </c>
      <c r="D15" s="13" t="s">
        <v>12</v>
      </c>
      <c r="E15" s="13" t="s">
        <v>39</v>
      </c>
      <c r="F15" s="13" t="s">
        <v>32</v>
      </c>
      <c r="G15" s="13" t="s">
        <v>13</v>
      </c>
      <c r="H15" s="22">
        <v>43040</v>
      </c>
      <c r="I15" s="13">
        <v>2.93</v>
      </c>
      <c r="J15" s="16">
        <v>10</v>
      </c>
      <c r="K15" s="17">
        <v>29.3</v>
      </c>
      <c r="L15" s="17"/>
      <c r="M15" s="17"/>
      <c r="N15" s="16">
        <v>10</v>
      </c>
      <c r="O15" s="17">
        <v>29.3</v>
      </c>
      <c r="P15" s="16"/>
      <c r="Q15" s="17"/>
    </row>
    <row r="16" spans="2:17" ht="47.25" x14ac:dyDescent="0.25">
      <c r="B16" s="11" t="s">
        <v>6</v>
      </c>
      <c r="C16" s="12">
        <v>2301400</v>
      </c>
      <c r="D16" s="13" t="s">
        <v>14</v>
      </c>
      <c r="E16" s="13" t="s">
        <v>39</v>
      </c>
      <c r="F16" s="13" t="s">
        <v>32</v>
      </c>
      <c r="G16" s="13" t="s">
        <v>15</v>
      </c>
      <c r="H16" s="22">
        <v>43040</v>
      </c>
      <c r="I16" s="13">
        <v>3.27</v>
      </c>
      <c r="J16" s="16">
        <v>386</v>
      </c>
      <c r="K16" s="17">
        <v>1262.22</v>
      </c>
      <c r="L16" s="17"/>
      <c r="M16" s="17"/>
      <c r="N16" s="16">
        <v>66</v>
      </c>
      <c r="O16" s="17">
        <v>215.82</v>
      </c>
      <c r="P16" s="16">
        <v>320</v>
      </c>
      <c r="Q16" s="17">
        <v>1046.4000000000001</v>
      </c>
    </row>
    <row r="17" spans="2:17" ht="31.5" x14ac:dyDescent="0.25">
      <c r="B17" s="11" t="s">
        <v>6</v>
      </c>
      <c r="C17" s="12">
        <v>2301400</v>
      </c>
      <c r="D17" s="13" t="s">
        <v>16</v>
      </c>
      <c r="E17" s="13" t="s">
        <v>42</v>
      </c>
      <c r="F17" s="13" t="s">
        <v>30</v>
      </c>
      <c r="G17" s="13" t="s">
        <v>45</v>
      </c>
      <c r="H17" s="22">
        <v>43830</v>
      </c>
      <c r="I17" s="13">
        <v>0.39800000000000002</v>
      </c>
      <c r="J17" s="16">
        <v>916</v>
      </c>
      <c r="K17" s="17">
        <v>364.58</v>
      </c>
      <c r="L17" s="17"/>
      <c r="M17" s="17"/>
      <c r="N17" s="16">
        <v>28</v>
      </c>
      <c r="O17" s="17">
        <v>11.14</v>
      </c>
      <c r="P17" s="16">
        <v>888</v>
      </c>
      <c r="Q17" s="17">
        <v>353.44</v>
      </c>
    </row>
    <row r="18" spans="2:17" ht="45.75" customHeight="1" x14ac:dyDescent="0.25">
      <c r="B18" s="11" t="s">
        <v>6</v>
      </c>
      <c r="C18" s="12">
        <v>2301400</v>
      </c>
      <c r="D18" s="13" t="s">
        <v>17</v>
      </c>
      <c r="E18" s="13" t="s">
        <v>42</v>
      </c>
      <c r="F18" s="13" t="s">
        <v>30</v>
      </c>
      <c r="G18" s="13" t="s">
        <v>46</v>
      </c>
      <c r="H18" s="22">
        <v>43070</v>
      </c>
      <c r="I18" s="13">
        <v>1.9259999999999999</v>
      </c>
      <c r="J18" s="16">
        <v>110</v>
      </c>
      <c r="K18" s="17">
        <v>211.87</v>
      </c>
      <c r="L18" s="17"/>
      <c r="M18" s="17"/>
      <c r="N18" s="16">
        <v>5</v>
      </c>
      <c r="O18" s="17">
        <v>9.6300000000000008</v>
      </c>
      <c r="P18" s="16">
        <v>105</v>
      </c>
      <c r="Q18" s="17">
        <v>202.24</v>
      </c>
    </row>
    <row r="19" spans="2:17" s="1" customFormat="1" ht="45.75" customHeight="1" x14ac:dyDescent="0.25">
      <c r="B19" s="11" t="s">
        <v>6</v>
      </c>
      <c r="C19" s="12">
        <v>2301400</v>
      </c>
      <c r="D19" s="13" t="s">
        <v>18</v>
      </c>
      <c r="E19" s="13" t="s">
        <v>42</v>
      </c>
      <c r="F19" s="13" t="s">
        <v>31</v>
      </c>
      <c r="G19" s="13" t="s">
        <v>60</v>
      </c>
      <c r="H19" s="22">
        <v>42766</v>
      </c>
      <c r="I19" s="13">
        <v>8.06</v>
      </c>
      <c r="J19" s="16"/>
      <c r="K19" s="17"/>
      <c r="L19" s="17"/>
      <c r="M19" s="17"/>
      <c r="N19" s="16"/>
      <c r="O19" s="17"/>
      <c r="P19" s="16"/>
      <c r="Q19" s="17"/>
    </row>
    <row r="20" spans="2:17" s="1" customFormat="1" ht="47.25" x14ac:dyDescent="0.25">
      <c r="B20" s="18" t="s">
        <v>7</v>
      </c>
      <c r="C20" s="19">
        <v>2301400</v>
      </c>
      <c r="D20" s="13" t="s">
        <v>59</v>
      </c>
      <c r="E20" s="13" t="s">
        <v>57</v>
      </c>
      <c r="F20" s="13" t="s">
        <v>30</v>
      </c>
      <c r="G20" s="13">
        <v>60416</v>
      </c>
      <c r="H20" s="22">
        <v>43556</v>
      </c>
      <c r="I20" s="13">
        <v>2.5539999999999998</v>
      </c>
      <c r="J20" s="21">
        <v>16</v>
      </c>
      <c r="K20" s="20">
        <v>40.880000000000003</v>
      </c>
      <c r="L20" s="20"/>
      <c r="M20" s="20"/>
      <c r="N20" s="21">
        <v>16</v>
      </c>
      <c r="O20" s="20">
        <v>40.880000000000003</v>
      </c>
      <c r="P20" s="21"/>
      <c r="Q20" s="20"/>
    </row>
    <row r="21" spans="2:17" s="1" customFormat="1" ht="47.25" x14ac:dyDescent="0.25">
      <c r="B21" s="18" t="s">
        <v>7</v>
      </c>
      <c r="C21" s="19">
        <v>2301400</v>
      </c>
      <c r="D21" s="13" t="s">
        <v>52</v>
      </c>
      <c r="E21" s="13" t="s">
        <v>53</v>
      </c>
      <c r="F21" s="13" t="s">
        <v>54</v>
      </c>
      <c r="G21" s="13">
        <v>128909</v>
      </c>
      <c r="H21" s="22">
        <v>43159</v>
      </c>
      <c r="I21" s="13">
        <v>67.17</v>
      </c>
      <c r="J21" s="21">
        <v>30</v>
      </c>
      <c r="K21" s="20">
        <v>2015</v>
      </c>
      <c r="L21" s="20"/>
      <c r="M21" s="20"/>
      <c r="N21" s="21"/>
      <c r="O21" s="20"/>
      <c r="P21" s="21">
        <v>30</v>
      </c>
      <c r="Q21" s="20">
        <v>2015</v>
      </c>
    </row>
    <row r="22" spans="2:17" s="1" customFormat="1" ht="34.5" customHeight="1" x14ac:dyDescent="0.25">
      <c r="B22" s="18"/>
      <c r="C22" s="19">
        <v>2301400</v>
      </c>
      <c r="D22" s="13" t="s">
        <v>61</v>
      </c>
      <c r="E22" s="13" t="s">
        <v>62</v>
      </c>
      <c r="F22" s="13" t="s">
        <v>63</v>
      </c>
      <c r="G22" s="13" t="s">
        <v>64</v>
      </c>
      <c r="H22" s="22">
        <v>43434</v>
      </c>
      <c r="I22" s="13">
        <v>6.9931000000000001</v>
      </c>
      <c r="J22" s="21">
        <v>37</v>
      </c>
      <c r="K22" s="20">
        <v>258.73</v>
      </c>
      <c r="L22" s="20"/>
      <c r="M22" s="20"/>
      <c r="N22" s="21">
        <v>21</v>
      </c>
      <c r="O22" s="20">
        <v>146.86000000000001</v>
      </c>
      <c r="P22" s="21">
        <v>16</v>
      </c>
      <c r="Q22" s="20">
        <v>111.87</v>
      </c>
    </row>
    <row r="23" spans="2:17" s="1" customFormat="1" ht="34.5" customHeight="1" x14ac:dyDescent="0.25">
      <c r="B23" s="18"/>
      <c r="C23" s="19">
        <v>2301400</v>
      </c>
      <c r="D23" s="13" t="s">
        <v>65</v>
      </c>
      <c r="E23" s="13" t="s">
        <v>66</v>
      </c>
      <c r="F23" s="13" t="s">
        <v>30</v>
      </c>
      <c r="G23" s="13" t="s">
        <v>67</v>
      </c>
      <c r="H23" s="22">
        <v>43585</v>
      </c>
      <c r="I23" s="13">
        <v>0.7329</v>
      </c>
      <c r="J23" s="21">
        <v>176</v>
      </c>
      <c r="K23" s="20">
        <v>128.99</v>
      </c>
      <c r="L23" s="20"/>
      <c r="M23" s="20"/>
      <c r="N23" s="21">
        <v>28</v>
      </c>
      <c r="O23" s="20">
        <v>20.52</v>
      </c>
      <c r="P23" s="21">
        <v>148</v>
      </c>
      <c r="Q23" s="20">
        <v>108.47</v>
      </c>
    </row>
    <row r="24" spans="2:17" s="1" customFormat="1" ht="31.5" x14ac:dyDescent="0.25">
      <c r="B24" s="18" t="s">
        <v>6</v>
      </c>
      <c r="C24" s="19">
        <v>2301400</v>
      </c>
      <c r="D24" s="13" t="s">
        <v>58</v>
      </c>
      <c r="E24" s="13" t="s">
        <v>55</v>
      </c>
      <c r="F24" s="13" t="s">
        <v>30</v>
      </c>
      <c r="G24" s="13" t="s">
        <v>56</v>
      </c>
      <c r="H24" s="22">
        <v>42794</v>
      </c>
      <c r="I24" s="13">
        <v>1.4673</v>
      </c>
      <c r="J24" s="21"/>
      <c r="K24" s="20"/>
      <c r="L24" s="20"/>
      <c r="M24" s="20"/>
      <c r="N24" s="21"/>
      <c r="O24" s="20"/>
      <c r="P24" s="21"/>
      <c r="Q24" s="20"/>
    </row>
    <row r="25" spans="2:17" x14ac:dyDescent="0.25">
      <c r="B25" s="5"/>
      <c r="C25" s="5"/>
      <c r="D25" s="33" t="s">
        <v>19</v>
      </c>
      <c r="E25" s="34"/>
      <c r="F25" s="34"/>
      <c r="G25" s="34"/>
      <c r="H25" s="8"/>
      <c r="I25" s="8"/>
      <c r="J25" s="6"/>
      <c r="K25" s="15">
        <f>SUM(K11:K24)</f>
        <v>6135.119999999999</v>
      </c>
      <c r="L25" s="6"/>
      <c r="M25" s="15">
        <f>SUM(M11:M24)</f>
        <v>0</v>
      </c>
      <c r="N25" s="6"/>
      <c r="O25" s="15">
        <f>SUM(O11:O24)</f>
        <v>563.65</v>
      </c>
      <c r="P25" s="6"/>
      <c r="Q25" s="15">
        <f>SUM(Q11:Q24)</f>
        <v>5571.47</v>
      </c>
    </row>
    <row r="26" spans="2:17" ht="11.25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2:17" x14ac:dyDescent="0.25">
      <c r="B27" s="30" t="s">
        <v>50</v>
      </c>
      <c r="C27" s="30"/>
      <c r="D27" s="30"/>
      <c r="E27" s="30"/>
      <c r="F27" s="30"/>
      <c r="G27" s="30"/>
      <c r="H27" s="30"/>
      <c r="I27" s="30"/>
      <c r="J27" s="30"/>
      <c r="K27" s="2"/>
      <c r="L27" s="2"/>
      <c r="M27" s="2"/>
      <c r="N27" s="2"/>
      <c r="O27" s="2"/>
      <c r="P27" s="2"/>
      <c r="Q27" s="2"/>
    </row>
    <row r="28" spans="2:17" x14ac:dyDescent="0.25">
      <c r="B28" s="30" t="s">
        <v>51</v>
      </c>
      <c r="C28" s="30"/>
      <c r="D28" s="30"/>
      <c r="E28" s="30"/>
      <c r="F28" s="30"/>
      <c r="G28" s="7"/>
      <c r="H28" s="7"/>
      <c r="I28" s="7"/>
      <c r="J28" s="7"/>
      <c r="K28" s="2"/>
      <c r="L28" s="2"/>
      <c r="M28" s="2"/>
      <c r="N28" s="2"/>
      <c r="O28" s="2"/>
      <c r="P28" s="2"/>
      <c r="Q28" s="2"/>
    </row>
    <row r="29" spans="2:17" s="1" customFormat="1" x14ac:dyDescent="0.25">
      <c r="B29" s="9" t="s">
        <v>22</v>
      </c>
      <c r="C29" s="9"/>
      <c r="D29" s="9">
        <v>957480870</v>
      </c>
      <c r="E29" s="9"/>
      <c r="F29" s="9"/>
      <c r="G29" s="7"/>
      <c r="H29" s="7"/>
      <c r="I29" s="7"/>
      <c r="J29" s="7"/>
      <c r="K29" s="2"/>
      <c r="L29" s="2"/>
      <c r="M29" s="2"/>
      <c r="N29" s="2"/>
      <c r="O29" s="2"/>
      <c r="P29" s="2"/>
      <c r="Q29" s="2"/>
    </row>
    <row r="30" spans="2:17" s="1" customFormat="1" ht="50.25" customHeight="1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2:17" s="1" customFormat="1" ht="19.5" customHeight="1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2"/>
      <c r="L31" s="2"/>
      <c r="M31" s="2"/>
      <c r="N31" s="2"/>
      <c r="O31" s="2"/>
      <c r="P31" s="2"/>
      <c r="Q31" s="2"/>
    </row>
    <row r="32" spans="2:17" ht="21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21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88.5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</sheetData>
  <mergeCells count="23">
    <mergeCell ref="B28:F28"/>
    <mergeCell ref="N9:O9"/>
    <mergeCell ref="H9:H10"/>
    <mergeCell ref="L9:M9"/>
    <mergeCell ref="I9:I10"/>
    <mergeCell ref="E9:E10"/>
    <mergeCell ref="F9:F10"/>
    <mergeCell ref="B30:Q30"/>
    <mergeCell ref="O1:P1"/>
    <mergeCell ref="O2:Q2"/>
    <mergeCell ref="O3:Q3"/>
    <mergeCell ref="P9:Q9"/>
    <mergeCell ref="C6:P6"/>
    <mergeCell ref="C7:P7"/>
    <mergeCell ref="C5:P5"/>
    <mergeCell ref="J9:K9"/>
    <mergeCell ref="B27:J27"/>
    <mergeCell ref="D8:O8"/>
    <mergeCell ref="B9:B10"/>
    <mergeCell ref="C9:C10"/>
    <mergeCell ref="D25:G25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2016-09-02T09:14:16Z</cp:lastPrinted>
  <dcterms:created xsi:type="dcterms:W3CDTF">2016-08-30T13:02:10Z</dcterms:created>
  <dcterms:modified xsi:type="dcterms:W3CDTF">2017-03-03T09:30:32Z</dcterms:modified>
</cp:coreProperties>
</file>